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11700"/>
  </bookViews>
  <sheets>
    <sheet name="Лист1" sheetId="1" r:id="rId1"/>
  </sheets>
  <definedNames>
    <definedName name="_xlnm.Print_Area" localSheetId="0">Лист1!$A$1:$G$74</definedName>
  </definedNames>
  <calcPr calcId="145621"/>
</workbook>
</file>

<file path=xl/calcChain.xml><?xml version="1.0" encoding="utf-8"?>
<calcChain xmlns="http://schemas.openxmlformats.org/spreadsheetml/2006/main">
  <c r="F5" i="1" l="1"/>
  <c r="F51" i="1" l="1"/>
  <c r="F48" i="1"/>
  <c r="F47" i="1"/>
  <c r="F46" i="1"/>
  <c r="F45" i="1"/>
  <c r="F49" i="1"/>
  <c r="F50" i="1"/>
  <c r="F40" i="1"/>
  <c r="F39" i="1"/>
  <c r="F38" i="1"/>
  <c r="F37" i="1"/>
  <c r="F42" i="1"/>
  <c r="F41" i="1"/>
  <c r="F43" i="1"/>
  <c r="F44" i="1"/>
  <c r="F32" i="1"/>
  <c r="F31" i="1"/>
  <c r="F30" i="1"/>
  <c r="F21" i="1"/>
  <c r="F22" i="1"/>
  <c r="F23" i="1"/>
  <c r="F24" i="1"/>
  <c r="F25" i="1"/>
  <c r="F26" i="1"/>
  <c r="F27" i="1"/>
  <c r="F28" i="1"/>
  <c r="F29" i="1"/>
  <c r="F33" i="1"/>
  <c r="F34" i="1"/>
  <c r="F35" i="1"/>
  <c r="F36" i="1"/>
  <c r="F52" i="1"/>
  <c r="D60" i="1"/>
  <c r="E60" i="1"/>
  <c r="C60" i="1"/>
  <c r="F20" i="1" l="1"/>
  <c r="F19" i="1"/>
  <c r="F18" i="1"/>
  <c r="F17" i="1"/>
  <c r="F15" i="1"/>
  <c r="F14" i="1"/>
  <c r="F13" i="1"/>
  <c r="F12" i="1"/>
  <c r="F56" i="1" l="1"/>
  <c r="F55" i="1"/>
  <c r="F54" i="1"/>
  <c r="F57" i="1" l="1"/>
  <c r="F53" i="1" s="1"/>
  <c r="F60" i="1" l="1"/>
</calcChain>
</file>

<file path=xl/sharedStrings.xml><?xml version="1.0" encoding="utf-8"?>
<sst xmlns="http://schemas.openxmlformats.org/spreadsheetml/2006/main" count="148" uniqueCount="81">
  <si>
    <t>Основание возникновения задолженности</t>
  </si>
  <si>
    <t>Объем долга на начало года</t>
  </si>
  <si>
    <t>Срок погашения задолженности</t>
  </si>
  <si>
    <t>(рублей)</t>
  </si>
  <si>
    <t>Вид задолженности
(долговой инструмент)</t>
  </si>
  <si>
    <t>Выдано
(основной долг)</t>
  </si>
  <si>
    <t>Погашено
(основной долг)</t>
  </si>
  <si>
    <t>I Кредиты кредитных организаций в валюте Российской Федерации</t>
  </si>
  <si>
    <t>Кредит</t>
  </si>
  <si>
    <t>II Бюджетные кредиты от других бюджетов бюджетной системы Российской Федерации</t>
  </si>
  <si>
    <t xml:space="preserve">III  Муниципальные гарантии </t>
  </si>
  <si>
    <t>Итого:</t>
  </si>
  <si>
    <t>Бюджетный
кредит</t>
  </si>
  <si>
    <t>Предельный объём муниципальных заимствований соответствует требованиям пункта 2 статьи 106 БК РФ</t>
  </si>
  <si>
    <t>Плановый предельный объем муниципальных заимствований</t>
  </si>
  <si>
    <t>-</t>
  </si>
  <si>
    <t>Объём муниципального долга соответствует требованиям пункта 5 статьи 107 БК РФ</t>
  </si>
  <si>
    <t>25.12.2025 г.</t>
  </si>
  <si>
    <t>10.09.2027 г.</t>
  </si>
  <si>
    <t>24.04.2025 г.</t>
  </si>
  <si>
    <t>26.04.2026 г.</t>
  </si>
  <si>
    <t>15.05.2026 г.</t>
  </si>
  <si>
    <t>24.03.2025 г.</t>
  </si>
  <si>
    <t>18.06.2025 г.</t>
  </si>
  <si>
    <t>Контракт 21-ВКЛ 
от 26.09.2023 г.</t>
  </si>
  <si>
    <t>Контракт 22-ВКЛ 
от 26.09.2023 г.</t>
  </si>
  <si>
    <t>Контракт 23-ВКЛ 
от 26.09.2023 г.</t>
  </si>
  <si>
    <t>Контракт 24-ВКЛ 
от 26.09.2023 г.</t>
  </si>
  <si>
    <t>Контракт 25-ВКЛ 
от 26.09.2023 г.</t>
  </si>
  <si>
    <t>Контракт 26-ВКЛ 
от 26.09.2023 г.</t>
  </si>
  <si>
    <t>Контракт 29-ВКЛ 
от 08.04.2024 г.</t>
  </si>
  <si>
    <t>Контракт 30-ВКЛ 
от 21.04.2024 г.</t>
  </si>
  <si>
    <t>Контракт 31-НКЛ 
от 06.12.2024</t>
  </si>
  <si>
    <t>Контракт 32-НКЛ 
от 06.12.2024</t>
  </si>
  <si>
    <t>Контракт 33-НКЛ 
от 06.12.2024</t>
  </si>
  <si>
    <t>Контракт 34-НКЛ 
от 06.12.2024</t>
  </si>
  <si>
    <t>Контракт 35-НКЛ 
от 06.12.2024</t>
  </si>
  <si>
    <t>Контракт 36-НКЛ 
от 06.12.2024</t>
  </si>
  <si>
    <t>Контракт 37-НКЛ 
от 06.12.2024</t>
  </si>
  <si>
    <t>Соглашение № 1
от 04.05.2017 г.</t>
  </si>
  <si>
    <t>Соглашение № 2
от 27.01.2020 г.</t>
  </si>
  <si>
    <t xml:space="preserve">Договор № 07-08-18/3 от 29.01.2024 г. </t>
  </si>
  <si>
    <t>Соглашение № 4
от 23.09.2022 г.</t>
  </si>
  <si>
    <t>СВЕДЕНИЯ О ДОЛГОВЫХ ОБЪЯЗАТЕЛЬСТВАХ
МУНИЦИПАЛЬНОГО ОКРУГА "ВОРКУТА" РЕСПУБЛИКИ КОМИ</t>
  </si>
  <si>
    <t>Объем долга  на 01.01.2026 г.</t>
  </si>
  <si>
    <t>Справочно: верхний предел муниципального долга на 01.01.2026 г.</t>
  </si>
  <si>
    <t>СВЕДЕНИЯ О ПРЕДЕЛЬНОМ ОБЪЁМЕ МУНИЦИПАЛЬНОГО ВНУТРЕННЕГО ДОЛГА
МУНИЦИПАЛЬНОГО ОКРУГА "ВОРКУТА" РЕСПУБЛИКИ КОМИ</t>
  </si>
  <si>
    <t>Кассовое исполнение
за 2025 год</t>
  </si>
  <si>
    <t>Контракт 38-ВКЛ 
от 23.05.2025</t>
  </si>
  <si>
    <t>Контракт 39-ВКЛ 
от 23.05.2025</t>
  </si>
  <si>
    <t>Контракт 40-ВКЛ 
от 23.05.2025</t>
  </si>
  <si>
    <t>Контракт 41-ВКЛ 
от 23.05.2025</t>
  </si>
  <si>
    <t>Контракт 42-ВКЛ 
от 23.05.2025</t>
  </si>
  <si>
    <t>Контракт 43-ВКЛ 
от 23.05.2025</t>
  </si>
  <si>
    <t>Контракт 44-ВКЛ 
от 23.05.2025</t>
  </si>
  <si>
    <t>Контракт 45-ВКЛ 
от 23.05.2025</t>
  </si>
  <si>
    <t>Контракт 46-ВКЛ 
от 21.07.2025</t>
  </si>
  <si>
    <t>Контракт 47-ВКЛ 
от 21.07.2025</t>
  </si>
  <si>
    <t>Контракт 48-ВКЛ 
от 21.07.2025</t>
  </si>
  <si>
    <t>Контракт 49-ВКЛ 
от 21.07.2025</t>
  </si>
  <si>
    <t>Контракт 50-ВКЛ 
от 21.07.2025</t>
  </si>
  <si>
    <t>Контракт 51-ВКЛ 
от 21.07.2025</t>
  </si>
  <si>
    <t>Контракт 52-ВКЛ 
от 21.07.2025</t>
  </si>
  <si>
    <t>Контракт 53-ВКЛ 
от 21.07.2025</t>
  </si>
  <si>
    <t>Контракт 54-ВКЛ 
от 18.11.2025</t>
  </si>
  <si>
    <t>Контракт 55-ВКЛ 
от 18.11.2025</t>
  </si>
  <si>
    <t>Контракт 56-ВКЛ 
от 18.11.2025</t>
  </si>
  <si>
    <t>Контракт 57-ВКЛ 
от 18.11.2025</t>
  </si>
  <si>
    <t>Контракт 58-ВКЛ 
от 18.11.2025</t>
  </si>
  <si>
    <t>Контракт 60-ВКЛ 
от 18.11.2025</t>
  </si>
  <si>
    <t>Контракт 59-ВКЛ 
от 18.11.2025</t>
  </si>
  <si>
    <t>Контракт 61-ВКЛ 
от 18.11.2025</t>
  </si>
  <si>
    <t>Контракт 66-ВКЛ 
от 18.11.2025</t>
  </si>
  <si>
    <t>Контракт 67-ВКЛ 
от 18.11.2025</t>
  </si>
  <si>
    <t>Контракт 62-ВКЛ 
от 15.12.2025</t>
  </si>
  <si>
    <t>Контракт 63-ВКЛ 
от 15.12.2025</t>
  </si>
  <si>
    <t>Контракт 64-ВКЛ 
от 15.12.2025</t>
  </si>
  <si>
    <t>Контракт 65-ВКЛ 
от 15.12.2025</t>
  </si>
  <si>
    <t>Контракт 68-ВКЛ 
от 15.12.2025</t>
  </si>
  <si>
    <t>Контракт 69-ВКЛ 
от 15.12.2025</t>
  </si>
  <si>
    <t>19.12.2025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</si>
</sst>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9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/>
    <xf numFmtId="4" fontId="4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/>
    </xf>
    <xf numFmtId="4" fontId="5" fillId="0" borderId="1" xfId="0" applyNumberFormat="1" applyFont="1" applyFill="1" applyBorder="1" applyAlignment="1">
      <alignment vertical="top"/>
    </xf>
    <xf numFmtId="4" fontId="6" fillId="0" borderId="1" xfId="0" applyNumberFormat="1" applyFont="1" applyFill="1" applyBorder="1"/>
    <xf numFmtId="0" fontId="2" fillId="0" borderId="1" xfId="0" applyFont="1" applyFill="1" applyBorder="1"/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Border="1"/>
    <xf numFmtId="0" fontId="2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4" fontId="9" fillId="0" borderId="1" xfId="1" applyNumberFormat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71</xdr:row>
      <xdr:rowOff>0</xdr:rowOff>
    </xdr:from>
    <xdr:to>
      <xdr:col>7</xdr:col>
      <xdr:colOff>85724</xdr:colOff>
      <xdr:row>73</xdr:row>
      <xdr:rowOff>142875</xdr:rowOff>
    </xdr:to>
    <xdr:sp macro="" textlink="">
      <xdr:nvSpPr>
        <xdr:cNvPr id="2" name="TextBox 1"/>
        <xdr:cNvSpPr txBox="1"/>
      </xdr:nvSpPr>
      <xdr:spPr>
        <a:xfrm>
          <a:off x="0" y="7239000"/>
          <a:ext cx="7800974" cy="523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200" b="0">
              <a:latin typeface="Times New Roman" panose="02020603050405020304" pitchFamily="18" charset="0"/>
              <a:cs typeface="Times New Roman" panose="02020603050405020304" pitchFamily="18" charset="0"/>
            </a:rPr>
            <a:t>Начальник 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финансового управления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администрации муниципального округа "Воркута" -		                        	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          Т.В. Кожина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abSelected="1" topLeftCell="A52" zoomScaleNormal="100" workbookViewId="0">
      <selection sqref="A1:G1"/>
    </sheetView>
  </sheetViews>
  <sheetFormatPr defaultRowHeight="15" x14ac:dyDescent="0.25"/>
  <cols>
    <col min="1" max="1" width="13.7109375" style="1" customWidth="1"/>
    <col min="2" max="2" width="22.5703125" style="1" customWidth="1"/>
    <col min="3" max="3" width="15.28515625" style="1" customWidth="1"/>
    <col min="4" max="5" width="17.42578125" style="1" customWidth="1"/>
    <col min="6" max="6" width="17" style="1" customWidth="1"/>
    <col min="7" max="7" width="13.42578125" style="1" customWidth="1"/>
    <col min="8" max="16384" width="9.140625" style="1"/>
  </cols>
  <sheetData>
    <row r="1" spans="1:10" ht="33" customHeight="1" x14ac:dyDescent="0.25">
      <c r="A1" s="41" t="s">
        <v>43</v>
      </c>
      <c r="B1" s="42"/>
      <c r="C1" s="42"/>
      <c r="D1" s="42"/>
      <c r="E1" s="42"/>
      <c r="F1" s="42"/>
      <c r="G1" s="42"/>
    </row>
    <row r="2" spans="1:10" x14ac:dyDescent="0.25">
      <c r="G2" s="5" t="s">
        <v>3</v>
      </c>
    </row>
    <row r="3" spans="1:10" ht="56.25" customHeight="1" x14ac:dyDescent="0.25">
      <c r="A3" s="8" t="s">
        <v>4</v>
      </c>
      <c r="B3" s="9" t="s">
        <v>0</v>
      </c>
      <c r="C3" s="9" t="s">
        <v>1</v>
      </c>
      <c r="D3" s="9" t="s">
        <v>5</v>
      </c>
      <c r="E3" s="9" t="s">
        <v>6</v>
      </c>
      <c r="F3" s="9" t="s">
        <v>44</v>
      </c>
      <c r="G3" s="9" t="s">
        <v>2</v>
      </c>
      <c r="H3" s="2"/>
      <c r="I3" s="3"/>
      <c r="J3" s="3"/>
    </row>
    <row r="4" spans="1:10" s="4" customFormat="1" ht="11.25" x14ac:dyDescent="0.2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6"/>
      <c r="I4" s="7"/>
      <c r="J4" s="7"/>
    </row>
    <row r="5" spans="1:10" ht="24" customHeight="1" x14ac:dyDescent="0.25">
      <c r="A5" s="46" t="s">
        <v>7</v>
      </c>
      <c r="B5" s="46"/>
      <c r="C5" s="46"/>
      <c r="D5" s="46"/>
      <c r="E5" s="46"/>
      <c r="F5" s="13">
        <f>SUM(F6:F52)</f>
        <v>845000000</v>
      </c>
      <c r="G5" s="12"/>
    </row>
    <row r="6" spans="1:10" ht="30" x14ac:dyDescent="0.25">
      <c r="A6" s="14" t="s">
        <v>8</v>
      </c>
      <c r="B6" s="15" t="s">
        <v>24</v>
      </c>
      <c r="C6" s="36">
        <v>40000000</v>
      </c>
      <c r="D6" s="36">
        <v>0</v>
      </c>
      <c r="E6" s="36">
        <v>40000000</v>
      </c>
      <c r="F6" s="36">
        <v>0</v>
      </c>
      <c r="G6" s="17" t="s">
        <v>19</v>
      </c>
    </row>
    <row r="7" spans="1:10" ht="30" x14ac:dyDescent="0.25">
      <c r="A7" s="14" t="s">
        <v>8</v>
      </c>
      <c r="B7" s="15" t="s">
        <v>25</v>
      </c>
      <c r="C7" s="36">
        <v>40000000</v>
      </c>
      <c r="D7" s="36">
        <v>0</v>
      </c>
      <c r="E7" s="36">
        <v>40000000</v>
      </c>
      <c r="F7" s="36">
        <v>0</v>
      </c>
      <c r="G7" s="17" t="s">
        <v>19</v>
      </c>
    </row>
    <row r="8" spans="1:10" ht="30" x14ac:dyDescent="0.25">
      <c r="A8" s="14" t="s">
        <v>8</v>
      </c>
      <c r="B8" s="15" t="s">
        <v>26</v>
      </c>
      <c r="C8" s="36">
        <v>40000000</v>
      </c>
      <c r="D8" s="36">
        <v>0</v>
      </c>
      <c r="E8" s="36">
        <v>40000000</v>
      </c>
      <c r="F8" s="36">
        <v>0</v>
      </c>
      <c r="G8" s="17" t="s">
        <v>19</v>
      </c>
    </row>
    <row r="9" spans="1:10" ht="30" x14ac:dyDescent="0.25">
      <c r="A9" s="14" t="s">
        <v>8</v>
      </c>
      <c r="B9" s="15" t="s">
        <v>27</v>
      </c>
      <c r="C9" s="36">
        <v>40000000</v>
      </c>
      <c r="D9" s="36">
        <v>0</v>
      </c>
      <c r="E9" s="36">
        <v>40000000</v>
      </c>
      <c r="F9" s="36">
        <v>0</v>
      </c>
      <c r="G9" s="17" t="s">
        <v>19</v>
      </c>
    </row>
    <row r="10" spans="1:10" ht="30" x14ac:dyDescent="0.25">
      <c r="A10" s="14" t="s">
        <v>8</v>
      </c>
      <c r="B10" s="15" t="s">
        <v>28</v>
      </c>
      <c r="C10" s="36">
        <v>40000000</v>
      </c>
      <c r="D10" s="36">
        <v>0</v>
      </c>
      <c r="E10" s="36">
        <v>40000000</v>
      </c>
      <c r="F10" s="36">
        <v>0</v>
      </c>
      <c r="G10" s="17" t="s">
        <v>19</v>
      </c>
    </row>
    <row r="11" spans="1:10" ht="30" x14ac:dyDescent="0.25">
      <c r="A11" s="14" t="s">
        <v>8</v>
      </c>
      <c r="B11" s="15" t="s">
        <v>29</v>
      </c>
      <c r="C11" s="36">
        <v>40000000</v>
      </c>
      <c r="D11" s="36">
        <v>0</v>
      </c>
      <c r="E11" s="36">
        <v>40000000</v>
      </c>
      <c r="F11" s="36">
        <v>0</v>
      </c>
      <c r="G11" s="17" t="s">
        <v>19</v>
      </c>
    </row>
    <row r="12" spans="1:10" ht="30" x14ac:dyDescent="0.25">
      <c r="A12" s="14" t="s">
        <v>8</v>
      </c>
      <c r="B12" s="15" t="s">
        <v>30</v>
      </c>
      <c r="C12" s="36">
        <v>50000000</v>
      </c>
      <c r="D12" s="36">
        <v>140000000</v>
      </c>
      <c r="E12" s="36">
        <v>140000000</v>
      </c>
      <c r="F12" s="36">
        <f t="shared" ref="F12:F52" si="0">C12+D12-E12</f>
        <v>50000000</v>
      </c>
      <c r="G12" s="17" t="s">
        <v>20</v>
      </c>
    </row>
    <row r="13" spans="1:10" ht="30" x14ac:dyDescent="0.25">
      <c r="A13" s="14" t="s">
        <v>8</v>
      </c>
      <c r="B13" s="15" t="s">
        <v>31</v>
      </c>
      <c r="C13" s="36">
        <v>70000000</v>
      </c>
      <c r="D13" s="36">
        <v>70000000</v>
      </c>
      <c r="E13" s="36">
        <v>70000000</v>
      </c>
      <c r="F13" s="36">
        <f t="shared" si="0"/>
        <v>70000000</v>
      </c>
      <c r="G13" s="17" t="s">
        <v>21</v>
      </c>
    </row>
    <row r="14" spans="1:10" ht="30" x14ac:dyDescent="0.25">
      <c r="A14" s="14" t="s">
        <v>8</v>
      </c>
      <c r="B14" s="15" t="s">
        <v>32</v>
      </c>
      <c r="C14" s="36">
        <v>50000000</v>
      </c>
      <c r="D14" s="36">
        <v>0</v>
      </c>
      <c r="E14" s="36">
        <v>50000000</v>
      </c>
      <c r="F14" s="36">
        <f t="shared" si="0"/>
        <v>0</v>
      </c>
      <c r="G14" s="17" t="s">
        <v>22</v>
      </c>
    </row>
    <row r="15" spans="1:10" ht="30" x14ac:dyDescent="0.25">
      <c r="A15" s="14" t="s">
        <v>8</v>
      </c>
      <c r="B15" s="15" t="s">
        <v>33</v>
      </c>
      <c r="C15" s="36">
        <v>50000000</v>
      </c>
      <c r="D15" s="36">
        <v>0</v>
      </c>
      <c r="E15" s="36">
        <v>50000000</v>
      </c>
      <c r="F15" s="36">
        <f t="shared" si="0"/>
        <v>0</v>
      </c>
      <c r="G15" s="17" t="s">
        <v>22</v>
      </c>
    </row>
    <row r="16" spans="1:10" ht="30" x14ac:dyDescent="0.25">
      <c r="A16" s="14" t="s">
        <v>8</v>
      </c>
      <c r="B16" s="15" t="s">
        <v>34</v>
      </c>
      <c r="C16" s="36">
        <v>120000000</v>
      </c>
      <c r="D16" s="36">
        <v>0</v>
      </c>
      <c r="E16" s="36">
        <v>120000000</v>
      </c>
      <c r="F16" s="36">
        <v>0</v>
      </c>
      <c r="G16" s="17" t="s">
        <v>23</v>
      </c>
    </row>
    <row r="17" spans="1:7" ht="30" x14ac:dyDescent="0.25">
      <c r="A17" s="14" t="s">
        <v>8</v>
      </c>
      <c r="B17" s="15" t="s">
        <v>35</v>
      </c>
      <c r="C17" s="36">
        <v>50000000</v>
      </c>
      <c r="D17" s="36">
        <v>0</v>
      </c>
      <c r="E17" s="36">
        <v>50000000</v>
      </c>
      <c r="F17" s="36">
        <f t="shared" si="0"/>
        <v>0</v>
      </c>
      <c r="G17" s="17" t="s">
        <v>23</v>
      </c>
    </row>
    <row r="18" spans="1:7" ht="30" x14ac:dyDescent="0.25">
      <c r="A18" s="14" t="s">
        <v>8</v>
      </c>
      <c r="B18" s="15" t="s">
        <v>36</v>
      </c>
      <c r="C18" s="36">
        <v>50000000</v>
      </c>
      <c r="D18" s="36">
        <v>0</v>
      </c>
      <c r="E18" s="36">
        <v>50000000</v>
      </c>
      <c r="F18" s="36">
        <f t="shared" si="0"/>
        <v>0</v>
      </c>
      <c r="G18" s="17" t="s">
        <v>23</v>
      </c>
    </row>
    <row r="19" spans="1:7" ht="30" x14ac:dyDescent="0.25">
      <c r="A19" s="14" t="s">
        <v>8</v>
      </c>
      <c r="B19" s="15" t="s">
        <v>37</v>
      </c>
      <c r="C19" s="36">
        <v>50000000</v>
      </c>
      <c r="D19" s="36">
        <v>0</v>
      </c>
      <c r="E19" s="36">
        <v>50000000</v>
      </c>
      <c r="F19" s="36">
        <f t="shared" si="0"/>
        <v>0</v>
      </c>
      <c r="G19" s="17" t="s">
        <v>23</v>
      </c>
    </row>
    <row r="20" spans="1:7" ht="31.5" customHeight="1" x14ac:dyDescent="0.25">
      <c r="A20" s="14" t="s">
        <v>8</v>
      </c>
      <c r="B20" s="15" t="s">
        <v>38</v>
      </c>
      <c r="C20" s="36">
        <v>50000000</v>
      </c>
      <c r="D20" s="36">
        <v>0</v>
      </c>
      <c r="E20" s="36">
        <v>50000000</v>
      </c>
      <c r="F20" s="36">
        <f t="shared" si="0"/>
        <v>0</v>
      </c>
      <c r="G20" s="17" t="s">
        <v>23</v>
      </c>
    </row>
    <row r="21" spans="1:7" ht="31.5" customHeight="1" x14ac:dyDescent="0.25">
      <c r="A21" s="14" t="s">
        <v>8</v>
      </c>
      <c r="B21" s="15" t="s">
        <v>48</v>
      </c>
      <c r="C21" s="36">
        <v>0</v>
      </c>
      <c r="D21" s="38">
        <v>60000000</v>
      </c>
      <c r="E21" s="39">
        <v>60000000</v>
      </c>
      <c r="F21" s="36">
        <f t="shared" si="0"/>
        <v>0</v>
      </c>
      <c r="G21" s="17">
        <v>46189</v>
      </c>
    </row>
    <row r="22" spans="1:7" ht="31.5" customHeight="1" x14ac:dyDescent="0.25">
      <c r="A22" s="14" t="s">
        <v>8</v>
      </c>
      <c r="B22" s="15" t="s">
        <v>49</v>
      </c>
      <c r="C22" s="36">
        <v>0</v>
      </c>
      <c r="D22" s="38">
        <v>30000000</v>
      </c>
      <c r="E22" s="39">
        <v>30000000</v>
      </c>
      <c r="F22" s="36">
        <f t="shared" si="0"/>
        <v>0</v>
      </c>
      <c r="G22" s="17">
        <v>46189</v>
      </c>
    </row>
    <row r="23" spans="1:7" ht="31.5" customHeight="1" x14ac:dyDescent="0.25">
      <c r="A23" s="14" t="s">
        <v>8</v>
      </c>
      <c r="B23" s="15" t="s">
        <v>50</v>
      </c>
      <c r="C23" s="36">
        <v>0</v>
      </c>
      <c r="D23" s="38">
        <v>30000000</v>
      </c>
      <c r="E23" s="39">
        <v>30000000</v>
      </c>
      <c r="F23" s="36">
        <f t="shared" si="0"/>
        <v>0</v>
      </c>
      <c r="G23" s="17">
        <v>46189</v>
      </c>
    </row>
    <row r="24" spans="1:7" ht="31.5" customHeight="1" x14ac:dyDescent="0.25">
      <c r="A24" s="14" t="s">
        <v>8</v>
      </c>
      <c r="B24" s="15" t="s">
        <v>51</v>
      </c>
      <c r="C24" s="36">
        <v>0</v>
      </c>
      <c r="D24" s="38">
        <v>80000000</v>
      </c>
      <c r="E24" s="39">
        <v>80000000</v>
      </c>
      <c r="F24" s="36">
        <f t="shared" si="0"/>
        <v>0</v>
      </c>
      <c r="G24" s="17">
        <v>46189</v>
      </c>
    </row>
    <row r="25" spans="1:7" ht="31.5" customHeight="1" x14ac:dyDescent="0.25">
      <c r="A25" s="14" t="s">
        <v>8</v>
      </c>
      <c r="B25" s="15" t="s">
        <v>52</v>
      </c>
      <c r="C25" s="36">
        <v>0</v>
      </c>
      <c r="D25" s="38">
        <v>40000000</v>
      </c>
      <c r="E25" s="39">
        <v>40000000</v>
      </c>
      <c r="F25" s="36">
        <f t="shared" si="0"/>
        <v>0</v>
      </c>
      <c r="G25" s="17">
        <v>46189</v>
      </c>
    </row>
    <row r="26" spans="1:7" ht="31.5" customHeight="1" x14ac:dyDescent="0.25">
      <c r="A26" s="14" t="s">
        <v>8</v>
      </c>
      <c r="B26" s="15" t="s">
        <v>53</v>
      </c>
      <c r="C26" s="36">
        <v>0</v>
      </c>
      <c r="D26" s="38">
        <v>50000000</v>
      </c>
      <c r="E26" s="39">
        <v>50000000</v>
      </c>
      <c r="F26" s="36">
        <f t="shared" si="0"/>
        <v>0</v>
      </c>
      <c r="G26" s="17">
        <v>46189</v>
      </c>
    </row>
    <row r="27" spans="1:7" ht="31.5" customHeight="1" x14ac:dyDescent="0.25">
      <c r="A27" s="14" t="s">
        <v>8</v>
      </c>
      <c r="B27" s="15" t="s">
        <v>54</v>
      </c>
      <c r="C27" s="36">
        <v>0</v>
      </c>
      <c r="D27" s="38">
        <v>50000000</v>
      </c>
      <c r="E27" s="39">
        <v>50000000</v>
      </c>
      <c r="F27" s="36">
        <f t="shared" si="0"/>
        <v>0</v>
      </c>
      <c r="G27" s="17">
        <v>46189</v>
      </c>
    </row>
    <row r="28" spans="1:7" ht="31.5" customHeight="1" x14ac:dyDescent="0.25">
      <c r="A28" s="14" t="s">
        <v>8</v>
      </c>
      <c r="B28" s="15" t="s">
        <v>55</v>
      </c>
      <c r="C28" s="36">
        <v>0</v>
      </c>
      <c r="D28" s="38">
        <v>100000000</v>
      </c>
      <c r="E28" s="39">
        <v>100000000</v>
      </c>
      <c r="F28" s="36">
        <f t="shared" si="0"/>
        <v>0</v>
      </c>
      <c r="G28" s="17">
        <v>46189</v>
      </c>
    </row>
    <row r="29" spans="1:7" ht="31.5" customHeight="1" x14ac:dyDescent="0.25">
      <c r="A29" s="14" t="s">
        <v>8</v>
      </c>
      <c r="B29" s="15" t="s">
        <v>56</v>
      </c>
      <c r="C29" s="36">
        <v>0</v>
      </c>
      <c r="D29" s="36">
        <v>137000000</v>
      </c>
      <c r="E29" s="36">
        <v>137000000</v>
      </c>
      <c r="F29" s="36">
        <f t="shared" si="0"/>
        <v>0</v>
      </c>
      <c r="G29" s="17">
        <v>46137</v>
      </c>
    </row>
    <row r="30" spans="1:7" s="40" customFormat="1" ht="31.5" customHeight="1" x14ac:dyDescent="0.25">
      <c r="A30" s="14" t="s">
        <v>8</v>
      </c>
      <c r="B30" s="15" t="s">
        <v>57</v>
      </c>
      <c r="C30" s="36">
        <v>0</v>
      </c>
      <c r="D30" s="36">
        <v>135000000</v>
      </c>
      <c r="E30" s="36">
        <v>135000000</v>
      </c>
      <c r="F30" s="36">
        <f t="shared" ref="F30:F32" si="1">C30+D30-E30</f>
        <v>0</v>
      </c>
      <c r="G30" s="17">
        <v>46137</v>
      </c>
    </row>
    <row r="31" spans="1:7" s="40" customFormat="1" ht="31.5" customHeight="1" x14ac:dyDescent="0.25">
      <c r="A31" s="14" t="s">
        <v>8</v>
      </c>
      <c r="B31" s="15" t="s">
        <v>58</v>
      </c>
      <c r="C31" s="36">
        <v>0</v>
      </c>
      <c r="D31" s="36">
        <v>50000000</v>
      </c>
      <c r="E31" s="36">
        <v>50000000</v>
      </c>
      <c r="F31" s="36">
        <f t="shared" si="1"/>
        <v>0</v>
      </c>
      <c r="G31" s="17">
        <v>46137</v>
      </c>
    </row>
    <row r="32" spans="1:7" s="40" customFormat="1" ht="31.5" customHeight="1" x14ac:dyDescent="0.25">
      <c r="A32" s="14" t="s">
        <v>8</v>
      </c>
      <c r="B32" s="15" t="s">
        <v>59</v>
      </c>
      <c r="C32" s="36">
        <v>0</v>
      </c>
      <c r="D32" s="36">
        <v>50000000</v>
      </c>
      <c r="E32" s="36">
        <v>50000000</v>
      </c>
      <c r="F32" s="36">
        <f t="shared" si="1"/>
        <v>0</v>
      </c>
      <c r="G32" s="17">
        <v>46137</v>
      </c>
    </row>
    <row r="33" spans="1:7" ht="31.5" customHeight="1" x14ac:dyDescent="0.25">
      <c r="A33" s="14" t="s">
        <v>8</v>
      </c>
      <c r="B33" s="15" t="s">
        <v>60</v>
      </c>
      <c r="C33" s="36">
        <v>0</v>
      </c>
      <c r="D33" s="36">
        <v>50000000</v>
      </c>
      <c r="E33" s="36">
        <v>50000000</v>
      </c>
      <c r="F33" s="36">
        <f t="shared" si="0"/>
        <v>0</v>
      </c>
      <c r="G33" s="17">
        <v>46137</v>
      </c>
    </row>
    <row r="34" spans="1:7" ht="31.5" customHeight="1" x14ac:dyDescent="0.25">
      <c r="A34" s="14" t="s">
        <v>8</v>
      </c>
      <c r="B34" s="15" t="s">
        <v>61</v>
      </c>
      <c r="C34" s="36">
        <v>0</v>
      </c>
      <c r="D34" s="36">
        <v>65000000</v>
      </c>
      <c r="E34" s="36">
        <v>65000000</v>
      </c>
      <c r="F34" s="36">
        <f t="shared" si="0"/>
        <v>0</v>
      </c>
      <c r="G34" s="17">
        <v>46137</v>
      </c>
    </row>
    <row r="35" spans="1:7" ht="31.5" customHeight="1" x14ac:dyDescent="0.25">
      <c r="A35" s="14" t="s">
        <v>8</v>
      </c>
      <c r="B35" s="15" t="s">
        <v>62</v>
      </c>
      <c r="C35" s="36">
        <v>0</v>
      </c>
      <c r="D35" s="36">
        <v>50000000</v>
      </c>
      <c r="E35" s="36">
        <v>50000000</v>
      </c>
      <c r="F35" s="36">
        <f t="shared" si="0"/>
        <v>0</v>
      </c>
      <c r="G35" s="17">
        <v>46137</v>
      </c>
    </row>
    <row r="36" spans="1:7" ht="31.5" customHeight="1" x14ac:dyDescent="0.25">
      <c r="A36" s="14" t="s">
        <v>8</v>
      </c>
      <c r="B36" s="15" t="s">
        <v>63</v>
      </c>
      <c r="C36" s="36">
        <v>0</v>
      </c>
      <c r="D36" s="36">
        <v>0</v>
      </c>
      <c r="E36" s="36">
        <v>0</v>
      </c>
      <c r="F36" s="36">
        <f t="shared" si="0"/>
        <v>0</v>
      </c>
      <c r="G36" s="17">
        <v>46137</v>
      </c>
    </row>
    <row r="37" spans="1:7" s="40" customFormat="1" ht="31.5" customHeight="1" x14ac:dyDescent="0.25">
      <c r="A37" s="14" t="s">
        <v>8</v>
      </c>
      <c r="B37" s="15" t="s">
        <v>64</v>
      </c>
      <c r="C37" s="36">
        <v>0</v>
      </c>
      <c r="D37" s="36">
        <v>100000000</v>
      </c>
      <c r="E37" s="36">
        <v>50000000</v>
      </c>
      <c r="F37" s="36">
        <f t="shared" si="0"/>
        <v>50000000</v>
      </c>
      <c r="G37" s="17">
        <v>46357</v>
      </c>
    </row>
    <row r="38" spans="1:7" s="40" customFormat="1" ht="31.5" customHeight="1" x14ac:dyDescent="0.25">
      <c r="A38" s="14" t="s">
        <v>8</v>
      </c>
      <c r="B38" s="15" t="s">
        <v>65</v>
      </c>
      <c r="C38" s="36">
        <v>0</v>
      </c>
      <c r="D38" s="36">
        <v>100000000</v>
      </c>
      <c r="E38" s="36">
        <v>50000000</v>
      </c>
      <c r="F38" s="36">
        <f t="shared" si="0"/>
        <v>50000000</v>
      </c>
      <c r="G38" s="17">
        <v>46357</v>
      </c>
    </row>
    <row r="39" spans="1:7" s="40" customFormat="1" ht="31.5" customHeight="1" x14ac:dyDescent="0.25">
      <c r="A39" s="14" t="s">
        <v>8</v>
      </c>
      <c r="B39" s="15" t="s">
        <v>66</v>
      </c>
      <c r="C39" s="36">
        <v>0</v>
      </c>
      <c r="D39" s="36">
        <v>70000000</v>
      </c>
      <c r="E39" s="36">
        <v>20000000</v>
      </c>
      <c r="F39" s="36">
        <f t="shared" ref="F39:F40" si="2">C39+D39-E39</f>
        <v>50000000</v>
      </c>
      <c r="G39" s="17">
        <v>46357</v>
      </c>
    </row>
    <row r="40" spans="1:7" s="40" customFormat="1" ht="31.5" customHeight="1" x14ac:dyDescent="0.25">
      <c r="A40" s="14" t="s">
        <v>8</v>
      </c>
      <c r="B40" s="15" t="s">
        <v>67</v>
      </c>
      <c r="C40" s="36">
        <v>0</v>
      </c>
      <c r="D40" s="36">
        <v>50000000</v>
      </c>
      <c r="E40" s="36">
        <v>0</v>
      </c>
      <c r="F40" s="36">
        <f t="shared" si="2"/>
        <v>50000000</v>
      </c>
      <c r="G40" s="17">
        <v>46357</v>
      </c>
    </row>
    <row r="41" spans="1:7" s="40" customFormat="1" ht="31.5" customHeight="1" x14ac:dyDescent="0.25">
      <c r="A41" s="14" t="s">
        <v>8</v>
      </c>
      <c r="B41" s="15" t="s">
        <v>68</v>
      </c>
      <c r="C41" s="36">
        <v>0</v>
      </c>
      <c r="D41" s="36">
        <v>50000000</v>
      </c>
      <c r="E41" s="36">
        <v>0</v>
      </c>
      <c r="F41" s="36">
        <f t="shared" ref="F41:F42" si="3">C41+D41-E41</f>
        <v>50000000</v>
      </c>
      <c r="G41" s="17">
        <v>46357</v>
      </c>
    </row>
    <row r="42" spans="1:7" s="40" customFormat="1" ht="31.5" customHeight="1" x14ac:dyDescent="0.25">
      <c r="A42" s="14" t="s">
        <v>8</v>
      </c>
      <c r="B42" s="15" t="s">
        <v>70</v>
      </c>
      <c r="C42" s="36">
        <v>0</v>
      </c>
      <c r="D42" s="36">
        <v>50000000</v>
      </c>
      <c r="E42" s="36">
        <v>0</v>
      </c>
      <c r="F42" s="36">
        <f t="shared" si="3"/>
        <v>50000000</v>
      </c>
      <c r="G42" s="17">
        <v>46357</v>
      </c>
    </row>
    <row r="43" spans="1:7" s="40" customFormat="1" ht="31.5" customHeight="1" x14ac:dyDescent="0.25">
      <c r="A43" s="14" t="s">
        <v>8</v>
      </c>
      <c r="B43" s="15" t="s">
        <v>69</v>
      </c>
      <c r="C43" s="36">
        <v>0</v>
      </c>
      <c r="D43" s="36">
        <v>20000000</v>
      </c>
      <c r="E43" s="36">
        <v>0</v>
      </c>
      <c r="F43" s="36">
        <f t="shared" si="0"/>
        <v>20000000</v>
      </c>
      <c r="G43" s="17">
        <v>46357</v>
      </c>
    </row>
    <row r="44" spans="1:7" s="40" customFormat="1" ht="31.5" customHeight="1" x14ac:dyDescent="0.25">
      <c r="A44" s="14" t="s">
        <v>8</v>
      </c>
      <c r="B44" s="15" t="s">
        <v>71</v>
      </c>
      <c r="C44" s="36">
        <v>0</v>
      </c>
      <c r="D44" s="36">
        <v>50000000</v>
      </c>
      <c r="E44" s="36">
        <v>0</v>
      </c>
      <c r="F44" s="36">
        <f t="shared" si="0"/>
        <v>50000000</v>
      </c>
      <c r="G44" s="17">
        <v>46555</v>
      </c>
    </row>
    <row r="45" spans="1:7" s="40" customFormat="1" ht="31.5" customHeight="1" x14ac:dyDescent="0.25">
      <c r="A45" s="14" t="s">
        <v>8</v>
      </c>
      <c r="B45" s="15" t="s">
        <v>72</v>
      </c>
      <c r="C45" s="36">
        <v>0</v>
      </c>
      <c r="D45" s="36">
        <v>50000000</v>
      </c>
      <c r="E45" s="36">
        <v>0</v>
      </c>
      <c r="F45" s="36">
        <f t="shared" ref="F45:F48" si="4">C45+D45-E45</f>
        <v>50000000</v>
      </c>
      <c r="G45" s="17">
        <v>46555</v>
      </c>
    </row>
    <row r="46" spans="1:7" s="40" customFormat="1" ht="31.5" customHeight="1" x14ac:dyDescent="0.25">
      <c r="A46" s="14" t="s">
        <v>8</v>
      </c>
      <c r="B46" s="15" t="s">
        <v>73</v>
      </c>
      <c r="C46" s="36">
        <v>0</v>
      </c>
      <c r="D46" s="36">
        <v>50000000</v>
      </c>
      <c r="E46" s="36">
        <v>0</v>
      </c>
      <c r="F46" s="36">
        <f t="shared" si="4"/>
        <v>50000000</v>
      </c>
      <c r="G46" s="17">
        <v>46555</v>
      </c>
    </row>
    <row r="47" spans="1:7" s="40" customFormat="1" ht="31.5" customHeight="1" x14ac:dyDescent="0.25">
      <c r="A47" s="14" t="s">
        <v>8</v>
      </c>
      <c r="B47" s="15" t="s">
        <v>74</v>
      </c>
      <c r="C47" s="36">
        <v>0</v>
      </c>
      <c r="D47" s="36">
        <v>50000000</v>
      </c>
      <c r="E47" s="36">
        <v>0</v>
      </c>
      <c r="F47" s="36">
        <f t="shared" si="4"/>
        <v>50000000</v>
      </c>
      <c r="G47" s="17">
        <v>46555</v>
      </c>
    </row>
    <row r="48" spans="1:7" s="40" customFormat="1" ht="31.5" customHeight="1" x14ac:dyDescent="0.25">
      <c r="A48" s="14" t="s">
        <v>8</v>
      </c>
      <c r="B48" s="15" t="s">
        <v>75</v>
      </c>
      <c r="C48" s="36">
        <v>0</v>
      </c>
      <c r="D48" s="36">
        <v>50000000</v>
      </c>
      <c r="E48" s="36">
        <v>0</v>
      </c>
      <c r="F48" s="36">
        <f t="shared" si="4"/>
        <v>50000000</v>
      </c>
      <c r="G48" s="17">
        <v>46555</v>
      </c>
    </row>
    <row r="49" spans="1:7" s="40" customFormat="1" ht="31.5" customHeight="1" x14ac:dyDescent="0.25">
      <c r="A49" s="14" t="s">
        <v>8</v>
      </c>
      <c r="B49" s="15" t="s">
        <v>76</v>
      </c>
      <c r="C49" s="36">
        <v>0</v>
      </c>
      <c r="D49" s="36">
        <v>50000000</v>
      </c>
      <c r="E49" s="36">
        <v>0</v>
      </c>
      <c r="F49" s="36">
        <f t="shared" si="0"/>
        <v>50000000</v>
      </c>
      <c r="G49" s="17">
        <v>46555</v>
      </c>
    </row>
    <row r="50" spans="1:7" s="40" customFormat="1" ht="31.5" customHeight="1" x14ac:dyDescent="0.25">
      <c r="A50" s="14" t="s">
        <v>8</v>
      </c>
      <c r="B50" s="15" t="s">
        <v>77</v>
      </c>
      <c r="C50" s="36">
        <v>0</v>
      </c>
      <c r="D50" s="36">
        <v>50000000</v>
      </c>
      <c r="E50" s="36">
        <v>0</v>
      </c>
      <c r="F50" s="36">
        <f t="shared" si="0"/>
        <v>50000000</v>
      </c>
      <c r="G50" s="17">
        <v>46555</v>
      </c>
    </row>
    <row r="51" spans="1:7" s="40" customFormat="1" ht="31.5" customHeight="1" x14ac:dyDescent="0.25">
      <c r="A51" s="14" t="s">
        <v>8</v>
      </c>
      <c r="B51" s="15" t="s">
        <v>78</v>
      </c>
      <c r="C51" s="36">
        <v>0</v>
      </c>
      <c r="D51" s="36">
        <v>20000000</v>
      </c>
      <c r="E51" s="36">
        <v>0</v>
      </c>
      <c r="F51" s="36">
        <f t="shared" ref="F51" si="5">C51+D51-E51</f>
        <v>20000000</v>
      </c>
      <c r="G51" s="17">
        <v>46555</v>
      </c>
    </row>
    <row r="52" spans="1:7" ht="31.5" customHeight="1" x14ac:dyDescent="0.25">
      <c r="A52" s="14" t="s">
        <v>8</v>
      </c>
      <c r="B52" s="15" t="s">
        <v>79</v>
      </c>
      <c r="C52" s="36">
        <v>0</v>
      </c>
      <c r="D52" s="36">
        <v>35000000</v>
      </c>
      <c r="E52" s="36">
        <v>0</v>
      </c>
      <c r="F52" s="36">
        <f t="shared" si="0"/>
        <v>35000000</v>
      </c>
      <c r="G52" s="17">
        <v>46282</v>
      </c>
    </row>
    <row r="53" spans="1:7" ht="33" customHeight="1" x14ac:dyDescent="0.25">
      <c r="A53" s="47" t="s">
        <v>9</v>
      </c>
      <c r="B53" s="48"/>
      <c r="C53" s="48"/>
      <c r="D53" s="48"/>
      <c r="E53" s="48"/>
      <c r="F53" s="18">
        <f>F54+F55+F56+F57</f>
        <v>125000000</v>
      </c>
      <c r="G53" s="19"/>
    </row>
    <row r="54" spans="1:7" ht="30" x14ac:dyDescent="0.25">
      <c r="A54" s="15" t="s">
        <v>12</v>
      </c>
      <c r="B54" s="20" t="s">
        <v>39</v>
      </c>
      <c r="C54" s="36">
        <v>6000000</v>
      </c>
      <c r="D54" s="36">
        <v>0</v>
      </c>
      <c r="E54" s="36">
        <v>6000000</v>
      </c>
      <c r="F54" s="36">
        <f>C54+D54-E54</f>
        <v>0</v>
      </c>
      <c r="G54" s="21" t="s">
        <v>17</v>
      </c>
    </row>
    <row r="55" spans="1:7" ht="30" x14ac:dyDescent="0.25">
      <c r="A55" s="15" t="s">
        <v>12</v>
      </c>
      <c r="B55" s="20" t="s">
        <v>40</v>
      </c>
      <c r="C55" s="36">
        <v>25000000</v>
      </c>
      <c r="D55" s="36">
        <v>0</v>
      </c>
      <c r="E55" s="36">
        <v>25000000</v>
      </c>
      <c r="F55" s="36">
        <f>C55+D55-E55</f>
        <v>0</v>
      </c>
      <c r="G55" s="21" t="s">
        <v>17</v>
      </c>
    </row>
    <row r="56" spans="1:7" ht="30" x14ac:dyDescent="0.25">
      <c r="A56" s="15" t="s">
        <v>12</v>
      </c>
      <c r="B56" s="20" t="s">
        <v>42</v>
      </c>
      <c r="C56" s="36">
        <v>187500000</v>
      </c>
      <c r="D56" s="36">
        <v>0</v>
      </c>
      <c r="E56" s="36">
        <v>62500000</v>
      </c>
      <c r="F56" s="36">
        <f>C56+D56-E56</f>
        <v>125000000</v>
      </c>
      <c r="G56" s="21" t="s">
        <v>18</v>
      </c>
    </row>
    <row r="57" spans="1:7" ht="30" x14ac:dyDescent="0.25">
      <c r="A57" s="15" t="s">
        <v>12</v>
      </c>
      <c r="B57" s="20" t="s">
        <v>41</v>
      </c>
      <c r="C57" s="36">
        <v>0</v>
      </c>
      <c r="D57" s="36">
        <v>412000000</v>
      </c>
      <c r="E57" s="36">
        <v>412000000</v>
      </c>
      <c r="F57" s="36">
        <f>C57+D57-E57</f>
        <v>0</v>
      </c>
      <c r="G57" s="21" t="s">
        <v>80</v>
      </c>
    </row>
    <row r="58" spans="1:7" ht="27" customHeight="1" x14ac:dyDescent="0.25">
      <c r="A58" s="43" t="s">
        <v>10</v>
      </c>
      <c r="B58" s="44"/>
      <c r="C58" s="44"/>
      <c r="D58" s="44"/>
      <c r="E58" s="44"/>
      <c r="F58" s="44"/>
      <c r="G58" s="45"/>
    </row>
    <row r="59" spans="1:7" ht="32.25" customHeight="1" x14ac:dyDescent="0.25">
      <c r="A59" s="22" t="s">
        <v>15</v>
      </c>
      <c r="B59" s="23" t="s">
        <v>15</v>
      </c>
      <c r="C59" s="16" t="s">
        <v>15</v>
      </c>
      <c r="D59" s="16" t="s">
        <v>15</v>
      </c>
      <c r="E59" s="16" t="s">
        <v>15</v>
      </c>
      <c r="F59" s="16" t="s">
        <v>15</v>
      </c>
      <c r="G59" s="21" t="s">
        <v>15</v>
      </c>
    </row>
    <row r="60" spans="1:7" s="11" customFormat="1" ht="30" customHeight="1" x14ac:dyDescent="0.2">
      <c r="A60" s="24" t="s">
        <v>11</v>
      </c>
      <c r="B60" s="24"/>
      <c r="C60" s="37">
        <f>SUM(C6:C52)+SUM(C54:C57)</f>
        <v>998500000</v>
      </c>
      <c r="D60" s="37">
        <f>SUM(D6:D52)+SUM(D54:D57)</f>
        <v>2444000000</v>
      </c>
      <c r="E60" s="37">
        <f>SUM(E6:E52)+SUM(E54:E57)</f>
        <v>2472500000</v>
      </c>
      <c r="F60" s="37">
        <f>SUM(F6:F52)+SUM(F54:F57)</f>
        <v>970000000</v>
      </c>
      <c r="G60" s="25"/>
    </row>
    <row r="61" spans="1:7" ht="33" customHeight="1" x14ac:dyDescent="0.25">
      <c r="A61" s="49" t="s">
        <v>45</v>
      </c>
      <c r="B61" s="49"/>
      <c r="C61" s="49"/>
      <c r="D61" s="49"/>
      <c r="E61" s="49"/>
      <c r="F61" s="26">
        <v>1068000000</v>
      </c>
      <c r="G61" s="27"/>
    </row>
    <row r="62" spans="1:7" ht="33.75" customHeight="1" x14ac:dyDescent="0.25">
      <c r="A62" s="28"/>
      <c r="B62" s="28"/>
      <c r="C62" s="28"/>
      <c r="D62" s="28"/>
      <c r="E62" s="28"/>
      <c r="F62" s="29"/>
      <c r="G62" s="30"/>
    </row>
    <row r="63" spans="1:7" ht="15.75" x14ac:dyDescent="0.25">
      <c r="A63" s="31" t="s">
        <v>16</v>
      </c>
      <c r="B63" s="28"/>
      <c r="C63" s="28"/>
      <c r="D63" s="28"/>
      <c r="E63" s="28"/>
      <c r="F63" s="29"/>
      <c r="G63" s="30"/>
    </row>
    <row r="64" spans="1:7" x14ac:dyDescent="0.25">
      <c r="A64" s="28"/>
      <c r="B64" s="28"/>
      <c r="C64" s="28"/>
      <c r="D64" s="28"/>
      <c r="E64" s="28"/>
      <c r="F64" s="29"/>
      <c r="G64" s="30"/>
    </row>
    <row r="65" spans="1:7" ht="36" customHeight="1" x14ac:dyDescent="0.25">
      <c r="A65" s="51" t="s">
        <v>46</v>
      </c>
      <c r="B65" s="52"/>
      <c r="C65" s="52"/>
      <c r="D65" s="52"/>
      <c r="E65" s="52"/>
      <c r="F65" s="52"/>
      <c r="G65" s="52"/>
    </row>
    <row r="66" spans="1:7" x14ac:dyDescent="0.25">
      <c r="A66" s="28"/>
      <c r="B66" s="28"/>
      <c r="C66" s="28"/>
      <c r="D66" s="32"/>
      <c r="E66" s="28"/>
      <c r="F66" s="33" t="s">
        <v>3</v>
      </c>
      <c r="G66" s="32"/>
    </row>
    <row r="67" spans="1:7" ht="31.5" customHeight="1" x14ac:dyDescent="0.25">
      <c r="A67" s="34"/>
      <c r="B67" s="57" t="s">
        <v>14</v>
      </c>
      <c r="C67" s="57"/>
      <c r="D67" s="53" t="s">
        <v>47</v>
      </c>
      <c r="E67" s="53"/>
      <c r="F67" s="54"/>
      <c r="G67" s="30"/>
    </row>
    <row r="68" spans="1:7" ht="18.75" customHeight="1" x14ac:dyDescent="0.25">
      <c r="A68" s="35"/>
      <c r="B68" s="58">
        <v>3407000000</v>
      </c>
      <c r="C68" s="58"/>
      <c r="D68" s="55">
        <v>2444000000</v>
      </c>
      <c r="E68" s="55"/>
      <c r="F68" s="56"/>
      <c r="G68" s="30"/>
    </row>
    <row r="69" spans="1:7" x14ac:dyDescent="0.25">
      <c r="A69" s="28"/>
      <c r="B69" s="28"/>
      <c r="C69" s="28"/>
      <c r="D69" s="28"/>
      <c r="E69" s="28"/>
      <c r="F69" s="29"/>
      <c r="G69" s="30"/>
    </row>
    <row r="70" spans="1:7" ht="31.5" customHeight="1" x14ac:dyDescent="0.25">
      <c r="A70" s="50" t="s">
        <v>13</v>
      </c>
      <c r="B70" s="50"/>
      <c r="C70" s="50"/>
      <c r="D70" s="50"/>
      <c r="E70" s="50"/>
      <c r="F70" s="50"/>
      <c r="G70" s="50"/>
    </row>
    <row r="71" spans="1:7" x14ac:dyDescent="0.25">
      <c r="A71" s="32"/>
      <c r="B71" s="32"/>
      <c r="C71" s="32"/>
      <c r="D71" s="32"/>
      <c r="E71" s="32"/>
      <c r="F71" s="32"/>
      <c r="G71" s="32"/>
    </row>
    <row r="72" spans="1:7" x14ac:dyDescent="0.25">
      <c r="A72" s="32"/>
      <c r="B72" s="32"/>
      <c r="C72" s="32"/>
      <c r="D72" s="32"/>
      <c r="E72" s="32"/>
      <c r="F72" s="32"/>
      <c r="G72" s="32"/>
    </row>
    <row r="73" spans="1:7" x14ac:dyDescent="0.25">
      <c r="A73" s="32"/>
      <c r="B73" s="32"/>
      <c r="C73" s="32"/>
      <c r="D73" s="32"/>
      <c r="E73" s="32"/>
      <c r="F73" s="32"/>
      <c r="G73" s="32"/>
    </row>
    <row r="74" spans="1:7" x14ac:dyDescent="0.25">
      <c r="A74" s="32"/>
      <c r="B74" s="32"/>
      <c r="C74" s="32"/>
      <c r="D74" s="32"/>
      <c r="E74" s="32"/>
      <c r="F74" s="32"/>
      <c r="G74" s="32"/>
    </row>
    <row r="75" spans="1:7" x14ac:dyDescent="0.25">
      <c r="A75" s="32"/>
      <c r="B75" s="32"/>
      <c r="C75" s="32"/>
      <c r="D75" s="32"/>
      <c r="E75" s="32"/>
      <c r="F75" s="32"/>
      <c r="G75" s="32"/>
    </row>
    <row r="76" spans="1:7" x14ac:dyDescent="0.25">
      <c r="A76" s="32"/>
      <c r="B76" s="32"/>
      <c r="C76" s="32"/>
      <c r="D76" s="32"/>
      <c r="E76" s="32"/>
      <c r="F76" s="32"/>
      <c r="G76" s="32"/>
    </row>
    <row r="77" spans="1:7" x14ac:dyDescent="0.25">
      <c r="A77" s="32"/>
      <c r="B77" s="32"/>
      <c r="C77" s="32"/>
      <c r="D77" s="32"/>
      <c r="E77" s="32"/>
      <c r="F77" s="32"/>
      <c r="G77" s="32"/>
    </row>
    <row r="78" spans="1:7" x14ac:dyDescent="0.25">
      <c r="A78" s="32"/>
      <c r="B78" s="32"/>
      <c r="C78" s="32"/>
      <c r="D78" s="32"/>
      <c r="E78" s="32"/>
      <c r="F78" s="32"/>
      <c r="G78" s="32"/>
    </row>
  </sheetData>
  <mergeCells count="11">
    <mergeCell ref="A70:G70"/>
    <mergeCell ref="A65:G65"/>
    <mergeCell ref="D67:F67"/>
    <mergeCell ref="D68:F68"/>
    <mergeCell ref="B67:C67"/>
    <mergeCell ref="B68:C68"/>
    <mergeCell ref="A1:G1"/>
    <mergeCell ref="A58:G58"/>
    <mergeCell ref="A5:E5"/>
    <mergeCell ref="A53:E53"/>
    <mergeCell ref="A61:E61"/>
  </mergeCells>
  <pageMargins left="0.78740157480314965" right="0.19685039370078741" top="0.59055118110236227" bottom="0.59055118110236227" header="0.31496062992125984" footer="0.31496062992125984"/>
  <pageSetup paperSize="9" scale="7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Клочинская Сабина Александровна</dc:creator>
  <cp:lastModifiedBy>Артамонова Татьяна Анатольевна</cp:lastModifiedBy>
  <cp:lastPrinted>2026-03-30T09:19:28Z</cp:lastPrinted>
  <dcterms:created xsi:type="dcterms:W3CDTF">2017-03-16T09:13:56Z</dcterms:created>
  <dcterms:modified xsi:type="dcterms:W3CDTF">2026-03-31T13:59:06Z</dcterms:modified>
</cp:coreProperties>
</file>